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5C19FFB-FA9A-4EFB-B76D-C56F51280F52}" xr6:coauthVersionLast="47" xr6:coauthVersionMax="47" xr10:uidLastSave="{00000000-0000-0000-0000-000000000000}"/>
  <bookViews>
    <workbookView xWindow="195" yWindow="600" windowWidth="19965" windowHeight="960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142" l="1"/>
  <c r="Y29" i="142"/>
  <c r="S29" i="142"/>
  <c r="S28" i="142"/>
  <c r="Q28" i="142"/>
  <c r="S27" i="142"/>
  <c r="Q27" i="142"/>
  <c r="S26" i="142"/>
  <c r="Q26" i="142"/>
  <c r="D28" i="142"/>
  <c r="S22" i="142" l="1"/>
  <c r="Q22" i="142"/>
  <c r="I22" i="142"/>
  <c r="Y21" i="142"/>
  <c r="S21" i="142"/>
  <c r="Q21" i="142"/>
  <c r="D21" i="142"/>
  <c r="G21" i="142"/>
  <c r="I21" i="142"/>
  <c r="Y20" i="142"/>
  <c r="S20" i="142"/>
  <c r="I20" i="142"/>
  <c r="S19" i="142"/>
  <c r="Q19" i="142"/>
  <c r="I19" i="142"/>
  <c r="Q16" i="142"/>
  <c r="I16" i="142"/>
  <c r="Y13" i="142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G29" i="142"/>
  <c r="C29" i="142"/>
  <c r="K28" i="142"/>
  <c r="G28" i="142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28" i="142" l="1"/>
  <c r="N15" i="142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P18" i="142" l="1"/>
  <c r="O18" i="142" s="1"/>
  <c r="S18" i="142"/>
  <c r="R18" i="142" s="1"/>
  <c r="P19" i="142" l="1"/>
  <c r="O19" i="142" s="1"/>
  <c r="Q20" i="142"/>
  <c r="R19" i="142"/>
  <c r="P20" i="142" l="1"/>
  <c r="O20" i="142" s="1"/>
  <c r="R20" i="142"/>
  <c r="P21" i="142" l="1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P29" i="142" l="1"/>
  <c r="O29" i="142" s="1"/>
  <c r="R29" i="142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<sst xmlns="http://schemas.openxmlformats.org/spreadsheetml/2006/main" count="1881" uniqueCount="394">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</sst>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N25" activePane="bottomRight" state="frozen"/>
      <selection pane="topRight" activeCell="C1" sqref="C1"/>
      <selection pane="bottomLeft" activeCell="A7" sqref="A7"/>
      <selection pane="bottomRight" activeCell="W30" sqref="W30:W3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40824.010000000009</v>
      </c>
      <c r="P12" s="163">
        <f t="shared" si="5"/>
        <v>244944.06000000006</v>
      </c>
      <c r="Q12" s="164">
        <f>Q11+N12</f>
        <v>164833.51</v>
      </c>
      <c r="R12" s="29">
        <f t="shared" si="1"/>
        <v>125.16831274197924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34889.081428571437</v>
      </c>
      <c r="P13" s="163">
        <f t="shared" si="5"/>
        <v>244223.57000000007</v>
      </c>
      <c r="Q13" s="164">
        <f>Q12+N13</f>
        <v>161483.51</v>
      </c>
      <c r="R13" s="29">
        <f t="shared" si="1"/>
        <v>121.50938412651439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32490.385000000009</v>
      </c>
      <c r="P14" s="163">
        <f t="shared" si="5"/>
        <v>259915.08000000007</v>
      </c>
      <c r="Q14" s="164">
        <f>Q13+N14+1</f>
        <v>177895.51</v>
      </c>
      <c r="R14" s="29">
        <f t="shared" si="1"/>
        <v>120.03920063623585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28808.621111111119</v>
      </c>
      <c r="P15" s="7">
        <f t="shared" si="5"/>
        <v>259277.59000000008</v>
      </c>
      <c r="Q15" s="164">
        <f>Q14+N15-1</f>
        <v>161566.51</v>
      </c>
      <c r="R15" s="29">
        <f t="shared" si="1"/>
        <v>117.7607340824586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f>1000-3500</f>
        <v>-2500</v>
      </c>
      <c r="J16" s="63">
        <v>-200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25675.810000000009</v>
      </c>
      <c r="P16" s="70">
        <f t="shared" si="5"/>
        <v>256758.10000000009</v>
      </c>
      <c r="Q16" s="164">
        <f>Q15+N16+1</f>
        <v>159684.51</v>
      </c>
      <c r="R16" s="71">
        <f t="shared" si="1"/>
        <v>115.82933219895932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23112.600909090917</v>
      </c>
      <c r="P17" s="7">
        <f t="shared" si="5"/>
        <v>254238.6100000001</v>
      </c>
      <c r="Q17" s="164">
        <f t="shared" ref="Q17:Q20" si="9">Q16+N17</f>
        <v>159684.51</v>
      </c>
      <c r="R17" s="29">
        <f t="shared" si="1"/>
        <v>114.24909429427814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20976.593333333341</v>
      </c>
      <c r="P18" s="7">
        <f t="shared" si="5"/>
        <v>251719.12000000011</v>
      </c>
      <c r="Q18" s="164">
        <f t="shared" si="9"/>
        <v>159684.51</v>
      </c>
      <c r="R18" s="29">
        <f t="shared" si="1"/>
        <v>112.93222937371048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f>1000+7800</f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19154.971538461548</v>
      </c>
      <c r="P19" s="7">
        <f t="shared" si="5"/>
        <v>249014.63000000012</v>
      </c>
      <c r="Q19" s="164">
        <f>Q18+N19-1</f>
        <v>159499.51</v>
      </c>
      <c r="R19" s="29">
        <f t="shared" si="1"/>
        <v>111.80918567881281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f>1000+7100</f>
        <v>8100</v>
      </c>
      <c r="J20" s="63">
        <v>-100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17214.295714285723</v>
      </c>
      <c r="P20" s="7">
        <f t="shared" si="5"/>
        <v>241000.14000000013</v>
      </c>
      <c r="Q20" s="164">
        <f t="shared" si="9"/>
        <v>154189.51</v>
      </c>
      <c r="R20" s="29">
        <f t="shared" si="1"/>
        <v>110.61336077672912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>D21+E21+F21-E20-F20</f>
        <v>-3122</v>
      </c>
      <c r="H21" s="132">
        <v>300</v>
      </c>
      <c r="I21" s="63">
        <f>1000+4000</f>
        <v>5000</v>
      </c>
      <c r="J21" s="63">
        <v>-100</v>
      </c>
      <c r="K21" s="170">
        <f t="shared" ref="K21:K23" si="11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15671.576666666677</v>
      </c>
      <c r="P21" s="7">
        <f t="shared" si="5"/>
        <v>235073.65000000014</v>
      </c>
      <c r="Q21" s="164">
        <f>Q20+N21</f>
        <v>156277.51</v>
      </c>
      <c r="R21" s="29">
        <f t="shared" si="1"/>
        <v>109.66164623971457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ref="G22:G23" si="12">D22+E22+F22-E21-F21</f>
        <v>-78</v>
      </c>
      <c r="H22" s="132">
        <v>300</v>
      </c>
      <c r="I22" s="63">
        <f>1000-1800</f>
        <v>-800</v>
      </c>
      <c r="J22" s="63">
        <v>-100</v>
      </c>
      <c r="K22" s="170">
        <f t="shared" si="11"/>
        <v>-600</v>
      </c>
      <c r="L22" s="171">
        <v>7</v>
      </c>
      <c r="M22" s="153"/>
      <c r="N22" s="149">
        <f t="shared" si="10"/>
        <v>-671</v>
      </c>
      <c r="O22" s="67">
        <f t="shared" si="3"/>
        <v>14279.822500000009</v>
      </c>
      <c r="P22" s="7">
        <f t="shared" si="5"/>
        <v>228477.16000000015</v>
      </c>
      <c r="Q22" s="164">
        <f>Q21+N22+1</f>
        <v>155607.51</v>
      </c>
      <c r="R22" s="29">
        <f t="shared" si="1"/>
        <v>108.803619207911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2"/>
        <v>117</v>
      </c>
      <c r="H23" s="132">
        <v>300</v>
      </c>
      <c r="I23" s="63">
        <v>1000</v>
      </c>
      <c r="J23" s="63">
        <v>-100</v>
      </c>
      <c r="K23" s="170">
        <f t="shared" si="11"/>
        <v>1200</v>
      </c>
      <c r="L23" s="171">
        <v>39</v>
      </c>
      <c r="M23" s="153"/>
      <c r="N23" s="149">
        <f t="shared" si="10"/>
        <v>1356</v>
      </c>
      <c r="O23" s="67">
        <f t="shared" si="3"/>
        <v>13131.568823529422</v>
      </c>
      <c r="P23" s="7">
        <f t="shared" si="5"/>
        <v>223236.67000000016</v>
      </c>
      <c r="Q23" s="164">
        <f>Q22+N23</f>
        <v>156963.51</v>
      </c>
      <c r="R23" s="29">
        <f t="shared" si="1"/>
        <v>108.09571208079292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12110.898888888898</v>
      </c>
      <c r="P24" s="7">
        <f t="shared" si="5"/>
        <v>217996.18000000017</v>
      </c>
      <c r="Q24" s="164">
        <f t="shared" ref="Q24:Q25" si="14">Q23+N24</f>
        <v>156963.51</v>
      </c>
      <c r="R24" s="29">
        <f t="shared" si="1"/>
        <v>107.46646130113243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11197.667894736851</v>
      </c>
      <c r="P25" s="7">
        <f t="shared" si="5"/>
        <v>212755.69000000018</v>
      </c>
      <c r="Q25" s="164">
        <f t="shared" si="14"/>
        <v>156963.51</v>
      </c>
      <c r="R25" s="29">
        <f t="shared" si="1"/>
        <v>106.90344744564671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2650</v>
      </c>
      <c r="J26" s="63">
        <v>600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11747.660000000009</v>
      </c>
      <c r="P26" s="7">
        <f t="shared" si="5"/>
        <v>234953.20000000019</v>
      </c>
      <c r="Q26" s="164">
        <f>Q25+N26</f>
        <v>184401.51</v>
      </c>
      <c r="R26" s="29">
        <f t="shared" si="1"/>
        <v>107.2425217627185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-3152306.1428571427</v>
      </c>
      <c r="Y26" s="156">
        <f t="shared" si="13"/>
        <v>-3160640</v>
      </c>
      <c r="Z26" s="217">
        <f>AVERAGE(Y26:Y34)</f>
        <v>-3151760.3333333335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6800</v>
      </c>
      <c r="J27" s="63">
        <v>800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10834.605238095248</v>
      </c>
      <c r="P27" s="7">
        <f t="shared" si="5"/>
        <v>227526.7100000002</v>
      </c>
      <c r="Q27" s="164">
        <f>Q26+N27</f>
        <v>154777.51</v>
      </c>
      <c r="R27" s="29">
        <f t="shared" si="1"/>
        <v>106.67961655575395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>D28+E28+F28-E27-F27</f>
        <v>10426</v>
      </c>
      <c r="H28" s="132">
        <v>2900</v>
      </c>
      <c r="I28" s="63">
        <v>-15350</v>
      </c>
      <c r="J28" s="63">
        <v>800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9948.1918181818273</v>
      </c>
      <c r="P28" s="7">
        <f t="shared" si="5"/>
        <v>218860.2200000002</v>
      </c>
      <c r="Q28" s="164">
        <f>Q27+N28-1</f>
        <v>153537.51</v>
      </c>
      <c r="R28" s="29">
        <f t="shared" si="1"/>
        <v>106.1331359388065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>D29+E29+F29-E28-F28</f>
        <v>32996</v>
      </c>
      <c r="H29" s="132">
        <v>300</v>
      </c>
      <c r="I29" s="63">
        <v>-14700</v>
      </c>
      <c r="J29" s="63">
        <v>800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9981.7708695652273</v>
      </c>
      <c r="P29" s="7">
        <f t="shared" si="5"/>
        <v>229580.73000000021</v>
      </c>
      <c r="Q29" s="164">
        <f>Q28+N29</f>
        <v>172924.51</v>
      </c>
      <c r="R29" s="29">
        <f t="shared" si="1"/>
        <v>106.15383767944387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v>-20386</v>
      </c>
      <c r="H30" s="132">
        <v>200</v>
      </c>
      <c r="I30" s="25">
        <v>1400</v>
      </c>
      <c r="J30" s="25">
        <v>800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9264.2600000000093</v>
      </c>
      <c r="P30" s="7">
        <f t="shared" si="5"/>
        <v>222342.24000000022</v>
      </c>
      <c r="Q30" s="164">
        <f>Q29+N30+1</f>
        <v>154965.51</v>
      </c>
      <c r="R30" s="29">
        <f t="shared" si="1"/>
        <v>105.71148676974667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8604.1500000000087</v>
      </c>
      <c r="P31" s="7">
        <f t="shared" si="5"/>
        <v>215103.75000000023</v>
      </c>
      <c r="Q31" s="164">
        <f t="shared" ref="Q31:Q39" si="16">Q30+N31</f>
        <v>154965.51</v>
      </c>
      <c r="R31" s="29">
        <f t="shared" si="1"/>
        <v>105.30452393282526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7994.8176923077017</v>
      </c>
      <c r="P32" s="7">
        <f t="shared" si="5"/>
        <v>207865.26000000024</v>
      </c>
      <c r="Q32" s="164">
        <f t="shared" si="16"/>
        <v>154965.51</v>
      </c>
      <c r="R32" s="29">
        <f t="shared" si="1"/>
        <v>104.92886592951321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v>3077921</v>
      </c>
      <c r="H33" s="132">
        <v>300</v>
      </c>
      <c r="I33" s="25">
        <v>2000</v>
      </c>
      <c r="J33" s="25">
        <v>500</v>
      </c>
      <c r="K33" s="170">
        <f t="shared" si="7"/>
        <v>2800</v>
      </c>
      <c r="L33" s="171"/>
      <c r="M33" s="153"/>
      <c r="N33" s="149">
        <f t="shared" si="10"/>
        <v>3080721</v>
      </c>
      <c r="O33" s="67">
        <f t="shared" si="3"/>
        <v>121531.39888888889</v>
      </c>
      <c r="P33" s="7">
        <f t="shared" si="5"/>
        <v>3281347.77</v>
      </c>
      <c r="Q33" s="164">
        <f>Q32+N33</f>
        <v>3235686.51</v>
      </c>
      <c r="R33" s="29">
        <f t="shared" si="1"/>
        <v>174.92503198989468</v>
      </c>
      <c r="S33" s="5">
        <f>SUM($Q$7:$Q33)/T33</f>
        <v>283735.39888888877</v>
      </c>
      <c r="T33" s="18">
        <v>27</v>
      </c>
      <c r="U33" s="138">
        <f>B33</f>
        <v>45523</v>
      </c>
      <c r="V33" s="131">
        <v>1313</v>
      </c>
      <c r="W33" s="105"/>
      <c r="X33" s="167" t="e">
        <f>AVERAGE(W33:W48)</f>
        <v>#DIV/0!</v>
      </c>
      <c r="Y33" s="156">
        <f t="shared" si="13"/>
        <v>-3148450</v>
      </c>
      <c r="Z33" s="217">
        <f>AVERAGE(Y33:Y48)</f>
        <v>-3162324.9375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v>0</v>
      </c>
      <c r="H34" s="132">
        <v>300</v>
      </c>
      <c r="I34" s="25">
        <v>2000</v>
      </c>
      <c r="J34" s="25">
        <v>500</v>
      </c>
      <c r="K34" s="170">
        <f t="shared" si="7"/>
        <v>2800</v>
      </c>
      <c r="L34" s="171"/>
      <c r="M34" s="153"/>
      <c r="N34" s="149">
        <f>L34+K34+G34+M34</f>
        <v>2800</v>
      </c>
      <c r="O34" s="67">
        <f t="shared" si="3"/>
        <v>227058.22428571427</v>
      </c>
      <c r="P34" s="7">
        <f t="shared" si="5"/>
        <v>6357630.2799999993</v>
      </c>
      <c r="Q34" s="164">
        <f>Q33+N34</f>
        <v>3238486.51</v>
      </c>
      <c r="R34" s="29">
        <f t="shared" si="1"/>
        <v>239.98312266387649</v>
      </c>
      <c r="S34" s="5">
        <f>SUM($Q$7:$Q34)/T34</f>
        <v>389262.22428571421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-3151250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v>-1866</v>
      </c>
      <c r="H35" s="132">
        <v>300</v>
      </c>
      <c r="I35" s="25">
        <v>2000</v>
      </c>
      <c r="J35" s="25">
        <v>500</v>
      </c>
      <c r="K35" s="170">
        <f t="shared" si="7"/>
        <v>2800</v>
      </c>
      <c r="L35" s="171"/>
      <c r="M35" s="153"/>
      <c r="N35" s="149">
        <f t="shared" si="10"/>
        <v>934</v>
      </c>
      <c r="O35" s="67">
        <f t="shared" si="3"/>
        <v>325339.54448275862</v>
      </c>
      <c r="P35" s="7">
        <f t="shared" si="5"/>
        <v>9434846.7899999991</v>
      </c>
      <c r="Q35" s="164">
        <f>Q34+N35</f>
        <v>3239420.51</v>
      </c>
      <c r="R35" s="29">
        <f t="shared" si="1"/>
        <v>300.57492076814293</v>
      </c>
      <c r="S35" s="5">
        <f>SUM($Q$7:$Q35)/T35+1</f>
        <v>487544.5444827585</v>
      </c>
      <c r="T35" s="18">
        <v>29</v>
      </c>
      <c r="U35" s="4"/>
      <c r="V35" s="131"/>
      <c r="W35" s="105"/>
      <c r="X35" s="167"/>
      <c r="Y35" s="156">
        <f>Y34-K35-L35+1</f>
        <v>-3154049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v>0</v>
      </c>
      <c r="H36" s="132">
        <v>300</v>
      </c>
      <c r="I36" s="25">
        <v>2000</v>
      </c>
      <c r="J36" s="25">
        <v>500</v>
      </c>
      <c r="K36" s="170">
        <f t="shared" si="7"/>
        <v>2800</v>
      </c>
      <c r="L36" s="171"/>
      <c r="M36" s="153"/>
      <c r="N36" s="149">
        <f t="shared" si="10"/>
        <v>2800</v>
      </c>
      <c r="O36" s="67">
        <f t="shared" si="3"/>
        <v>417162.11</v>
      </c>
      <c r="P36" s="7">
        <f t="shared" si="5"/>
        <v>12514863.299999999</v>
      </c>
      <c r="Q36" s="164">
        <f>Q35+N36</f>
        <v>3242220.51</v>
      </c>
      <c r="R36" s="29">
        <f t="shared" si="1"/>
        <v>357.18423096841008</v>
      </c>
      <c r="S36" s="5">
        <f>SUM($Q$7:$Q36)/T36+1</f>
        <v>579367.10999999987</v>
      </c>
      <c r="T36" s="18">
        <v>30</v>
      </c>
      <c r="U36" s="4"/>
      <c r="V36" s="136"/>
      <c r="W36" s="105"/>
      <c r="X36" s="167"/>
      <c r="Y36" s="156">
        <f>Y35-K36-L36-1</f>
        <v>-3156850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v>0</v>
      </c>
      <c r="H37" s="132">
        <v>2800</v>
      </c>
      <c r="I37" s="25">
        <v>2000</v>
      </c>
      <c r="J37" s="25">
        <v>500</v>
      </c>
      <c r="K37" s="170">
        <f t="shared" si="7"/>
        <v>5300</v>
      </c>
      <c r="L37" s="171"/>
      <c r="M37" s="153"/>
      <c r="N37" s="149">
        <f t="shared" si="10"/>
        <v>5300</v>
      </c>
      <c r="O37" s="67">
        <f t="shared" si="3"/>
        <v>503231.60677419353</v>
      </c>
      <c r="P37" s="7">
        <f t="shared" si="5"/>
        <v>15600179.809999999</v>
      </c>
      <c r="Q37" s="164">
        <f>Q36+N37</f>
        <v>3247520.51</v>
      </c>
      <c r="R37" s="29">
        <f t="shared" si="1"/>
        <v>410.24673052094488</v>
      </c>
      <c r="S37" s="5">
        <f>SUM($Q$7:$Q37)/T37+1</f>
        <v>665436.60677419335</v>
      </c>
      <c r="T37" s="18">
        <v>31</v>
      </c>
      <c r="U37" s="27"/>
      <c r="V37" s="137"/>
      <c r="W37" s="105"/>
      <c r="X37" s="167"/>
      <c r="Y37" s="156">
        <f t="shared" si="13"/>
        <v>-3162150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583921.76</v>
      </c>
      <c r="P38" s="7">
        <f t="shared" si="5"/>
        <v>18685496.32</v>
      </c>
      <c r="Q38" s="164">
        <f t="shared" si="16"/>
        <v>3247520.51</v>
      </c>
      <c r="R38" s="29">
        <f t="shared" si="1"/>
        <v>459.99220734383846</v>
      </c>
      <c r="S38" s="5">
        <f>SUM($Q$7:$Q38)/T38</f>
        <v>746125.75999999978</v>
      </c>
      <c r="T38" s="18">
        <v>32</v>
      </c>
      <c r="U38" s="27"/>
      <c r="V38" s="137"/>
      <c r="W38" s="105"/>
      <c r="X38" s="167"/>
      <c r="Y38" s="156">
        <f t="shared" si="13"/>
        <v>-3162150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659721.60090909083</v>
      </c>
      <c r="P39" s="7">
        <f t="shared" si="5"/>
        <v>21770812.829999998</v>
      </c>
      <c r="Q39" s="164">
        <f t="shared" si="16"/>
        <v>3247520.51</v>
      </c>
      <c r="R39" s="29">
        <f t="shared" si="1"/>
        <v>506.7233859270367</v>
      </c>
      <c r="S39" s="5">
        <f>SUM($Q$7:$Q39)/T39</f>
        <v>821925.6009090906</v>
      </c>
      <c r="T39" s="18">
        <v>33</v>
      </c>
      <c r="U39" s="27"/>
      <c r="V39" s="137"/>
      <c r="W39" s="105"/>
      <c r="X39" s="167"/>
      <c r="Y39" s="156">
        <f t="shared" si="13"/>
        <v>-3162150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v>0</v>
      </c>
      <c r="H40" s="132">
        <v>300</v>
      </c>
      <c r="I40" s="25">
        <v>2000</v>
      </c>
      <c r="J40" s="25">
        <v>100</v>
      </c>
      <c r="K40" s="170">
        <f t="shared" si="7"/>
        <v>2400</v>
      </c>
      <c r="L40" s="171"/>
      <c r="M40" s="153"/>
      <c r="N40" s="149">
        <f t="shared" si="10"/>
        <v>2400</v>
      </c>
      <c r="O40" s="67">
        <f t="shared" si="3"/>
        <v>731133.21588235279</v>
      </c>
      <c r="P40" s="7">
        <f t="shared" si="5"/>
        <v>24858529.339999996</v>
      </c>
      <c r="Q40" s="164">
        <f>Q39+N40</f>
        <v>3249920.51</v>
      </c>
      <c r="R40" s="29">
        <f t="shared" si="1"/>
        <v>550.74857332886518</v>
      </c>
      <c r="S40" s="5">
        <f>SUM($Q$7:$Q40)/T40-1</f>
        <v>893336.21588235255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-3164550</v>
      </c>
      <c r="Z40" s="217">
        <f>AVERAGE(Y40:Y48)</f>
        <v>-3166683.3333333335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v>0</v>
      </c>
      <c r="H41" s="132">
        <v>300</v>
      </c>
      <c r="I41" s="25">
        <v>2000</v>
      </c>
      <c r="J41" s="25">
        <v>100</v>
      </c>
      <c r="K41" s="170">
        <f t="shared" si="7"/>
        <v>2400</v>
      </c>
      <c r="L41" s="171"/>
      <c r="M41" s="153"/>
      <c r="N41" s="149">
        <f t="shared" si="10"/>
        <v>2400</v>
      </c>
      <c r="O41" s="67">
        <f t="shared" si="3"/>
        <v>798532.73857142834</v>
      </c>
      <c r="P41" s="7">
        <f t="shared" si="5"/>
        <v>27948645.849999994</v>
      </c>
      <c r="Q41" s="164">
        <f>Q40+N41</f>
        <v>3252320.51</v>
      </c>
      <c r="R41" s="29">
        <f t="shared" si="1"/>
        <v>592.30089182229062</v>
      </c>
      <c r="S41" s="5">
        <f>SUM($Q$7:$Q41)/T41-1</f>
        <v>960735.73857142823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-3166950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862155.34333333315</v>
      </c>
      <c r="P42" s="7">
        <f t="shared" si="5"/>
        <v>31037592.359999992</v>
      </c>
      <c r="Q42" s="164">
        <f>Q41+N42</f>
        <v>3251150.51</v>
      </c>
      <c r="R42" s="29">
        <f t="shared" si="1"/>
        <v>631.52471167994179</v>
      </c>
      <c r="S42" s="5">
        <f>SUM($Q$7:$Q42)/T42-1</f>
        <v>1024358.3433333329</v>
      </c>
      <c r="T42" s="18">
        <v>36</v>
      </c>
      <c r="U42" s="138"/>
      <c r="V42" s="131"/>
      <c r="W42" s="105"/>
      <c r="X42" s="167"/>
      <c r="Y42" s="156">
        <f t="shared" si="13"/>
        <v>-3166950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922338.9154054051</v>
      </c>
      <c r="P43" s="7">
        <f t="shared" si="5"/>
        <v>34126539.86999999</v>
      </c>
      <c r="Q43" s="164">
        <f>Q42+N43+1</f>
        <v>3251151.51</v>
      </c>
      <c r="R43" s="29">
        <f t="shared" si="1"/>
        <v>668.62834172116902</v>
      </c>
      <c r="S43" s="5">
        <f>SUM($Q$7:$Q43)/T43-1</f>
        <v>1084541.915405405</v>
      </c>
      <c r="T43" s="18">
        <v>37</v>
      </c>
      <c r="U43" s="138"/>
      <c r="V43" s="131"/>
      <c r="W43" s="105"/>
      <c r="X43" s="167"/>
      <c r="Y43" s="156">
        <f t="shared" si="13"/>
        <v>-3166950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979354.85210526281</v>
      </c>
      <c r="P44" s="7">
        <f t="shared" si="5"/>
        <v>37215484.379999988</v>
      </c>
      <c r="Q44" s="164">
        <f t="shared" ref="Q44:Q48" si="17">Q43+N44-3</f>
        <v>3251148.51</v>
      </c>
      <c r="R44" s="29">
        <f t="shared" si="1"/>
        <v>703.77910045699412</v>
      </c>
      <c r="S44" s="5">
        <f>SUM($Q$7:$Q44)/T44-1</f>
        <v>1141557.8521052627</v>
      </c>
      <c r="T44" s="18">
        <v>38</v>
      </c>
      <c r="U44" s="138"/>
      <c r="V44" s="131"/>
      <c r="W44" s="105"/>
      <c r="X44" s="167"/>
      <c r="Y44" s="156">
        <f t="shared" si="13"/>
        <v>-3166950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1033446.8176923073</v>
      </c>
      <c r="P45" s="7">
        <f t="shared" si="5"/>
        <v>40304425.889999986</v>
      </c>
      <c r="Q45" s="164">
        <f t="shared" si="17"/>
        <v>3251145.51</v>
      </c>
      <c r="R45" s="29">
        <f t="shared" si="1"/>
        <v>737.12720875706339</v>
      </c>
      <c r="S45" s="5">
        <f>SUM($Q$7:$Q45)/T45-1</f>
        <v>1195649.8176923071</v>
      </c>
      <c r="T45" s="18">
        <v>39</v>
      </c>
      <c r="U45" s="138"/>
      <c r="V45" s="131"/>
      <c r="W45" s="105"/>
      <c r="X45" s="167"/>
      <c r="Y45" s="156">
        <f t="shared" si="13"/>
        <v>-3166950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1084834.1099999996</v>
      </c>
      <c r="P46" s="7">
        <f t="shared" si="5"/>
        <v>43393364.399999984</v>
      </c>
      <c r="Q46" s="164">
        <f t="shared" si="17"/>
        <v>3251142.51</v>
      </c>
      <c r="R46" s="29">
        <f t="shared" si="1"/>
        <v>768.8078654040587</v>
      </c>
      <c r="S46" s="5">
        <f>SUM($Q$7:$Q46)/T46-1</f>
        <v>1247037.1099999994</v>
      </c>
      <c r="T46" s="18">
        <v>40</v>
      </c>
      <c r="U46" s="138"/>
      <c r="V46" s="131"/>
      <c r="W46" s="105"/>
      <c r="X46" s="167"/>
      <c r="Y46" s="156">
        <f t="shared" si="13"/>
        <v>-3166950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1133714.6319512192</v>
      </c>
      <c r="P47" s="7">
        <f t="shared" si="5"/>
        <v>46482299.909999982</v>
      </c>
      <c r="Q47" s="164">
        <f t="shared" si="17"/>
        <v>3251139.51</v>
      </c>
      <c r="R47" s="29">
        <f t="shared" si="1"/>
        <v>798.94307905552205</v>
      </c>
      <c r="S47" s="5">
        <f>SUM($Q$7:$Q47)/T47-1</f>
        <v>1295917.6319512189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-3166950</v>
      </c>
      <c r="Z47" s="217">
        <f>AVERAGE(Y47:Y55)</f>
        <v>-3166950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1180267.4385714282</v>
      </c>
      <c r="P48" s="7">
        <f t="shared" si="5"/>
        <v>49571232.419999979</v>
      </c>
      <c r="Q48" s="164">
        <f t="shared" si="17"/>
        <v>3251136.51</v>
      </c>
      <c r="R48" s="29">
        <f t="shared" si="1"/>
        <v>827.64323849684831</v>
      </c>
      <c r="S48" s="5">
        <f>SUM($Q$7:$Q48)/T48-1</f>
        <v>1342470.4385714279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-3166950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1224654.9286046505</v>
      </c>
      <c r="P49" s="7">
        <f t="shared" si="5"/>
        <v>52660161.929999977</v>
      </c>
      <c r="Q49" s="164">
        <f t="shared" ref="Q49:Q62" si="23">Q48+N49-3</f>
        <v>3251133.51</v>
      </c>
      <c r="R49" s="29">
        <f t="shared" si="1"/>
        <v>855.00846378921017</v>
      </c>
      <c r="S49" s="5">
        <f>SUM($Q$7:$Q49)/T49-1</f>
        <v>1386857.9286046505</v>
      </c>
      <c r="T49" s="18">
        <v>43</v>
      </c>
      <c r="U49" s="138"/>
      <c r="V49" s="131"/>
      <c r="W49" s="105"/>
      <c r="X49" s="167"/>
      <c r="Y49" s="156">
        <f t="shared" ref="Y49:Y62" si="24">Y48-K49-L49</f>
        <v>-3166950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1267024.7372727266</v>
      </c>
      <c r="P50" s="7">
        <f t="shared" si="5"/>
        <v>55749088.439999975</v>
      </c>
      <c r="Q50" s="164">
        <f t="shared" si="23"/>
        <v>3251130.51</v>
      </c>
      <c r="R50" s="29">
        <f t="shared" si="1"/>
        <v>881.12977317003697</v>
      </c>
      <c r="S50" s="5">
        <f>SUM($Q$7:$Q50)/T50-1</f>
        <v>1429227.7372727266</v>
      </c>
      <c r="T50" s="18">
        <v>44</v>
      </c>
      <c r="U50" s="138"/>
      <c r="V50" s="131"/>
      <c r="W50" s="105"/>
      <c r="X50" s="167"/>
      <c r="Y50" s="156">
        <f t="shared" si="24"/>
        <v>-3166950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1307511.376666666</v>
      </c>
      <c r="P51" s="7">
        <f t="shared" si="5"/>
        <v>58838011.949999973</v>
      </c>
      <c r="Q51" s="164">
        <f t="shared" si="23"/>
        <v>3251127.51</v>
      </c>
      <c r="R51" s="29">
        <f t="shared" si="1"/>
        <v>906.09009436676399</v>
      </c>
      <c r="S51" s="5">
        <f>SUM($Q$7:$Q51)/T51-1</f>
        <v>1469714.376666666</v>
      </c>
      <c r="T51" s="18">
        <v>45</v>
      </c>
      <c r="U51" s="138"/>
      <c r="V51" s="131"/>
      <c r="W51" s="105"/>
      <c r="X51" s="167"/>
      <c r="Y51" s="156">
        <f t="shared" si="24"/>
        <v>-3166950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1346237.6621739124</v>
      </c>
      <c r="P52" s="7">
        <f t="shared" si="5"/>
        <v>61926932.459999971</v>
      </c>
      <c r="Q52" s="164">
        <f t="shared" si="23"/>
        <v>3251124.51</v>
      </c>
      <c r="R52" s="29">
        <f t="shared" si="1"/>
        <v>929.9651440000938</v>
      </c>
      <c r="S52" s="5">
        <f>SUM($Q$7:$Q52)/T52-1</f>
        <v>1508440.6621739122</v>
      </c>
      <c r="T52" s="18">
        <v>46</v>
      </c>
      <c r="U52" s="138"/>
      <c r="V52" s="131"/>
      <c r="W52" s="105"/>
      <c r="X52" s="167"/>
      <c r="Y52" s="156">
        <f t="shared" si="24"/>
        <v>-3166950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1383315.95680851</v>
      </c>
      <c r="P53" s="7">
        <f t="shared" si="5"/>
        <v>65015849.969999969</v>
      </c>
      <c r="Q53" s="164">
        <f t="shared" si="23"/>
        <v>3251121.51</v>
      </c>
      <c r="R53" s="29">
        <f t="shared" si="1"/>
        <v>952.82419472300933</v>
      </c>
      <c r="S53" s="5">
        <f>SUM($Q$7:$Q53)/T53-1</f>
        <v>1545518.95680851</v>
      </c>
      <c r="T53" s="18">
        <v>47</v>
      </c>
      <c r="U53" s="138"/>
      <c r="V53" s="131"/>
      <c r="W53" s="105"/>
      <c r="X53" s="167"/>
      <c r="Y53" s="156">
        <f t="shared" si="24"/>
        <v>-3166950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1418849.2599999995</v>
      </c>
      <c r="P54" s="7">
        <f t="shared" si="5"/>
        <v>68104764.479999974</v>
      </c>
      <c r="Q54" s="164">
        <f t="shared" si="23"/>
        <v>3251118.51</v>
      </c>
      <c r="R54" s="29">
        <f t="shared" si="1"/>
        <v>974.73074646741122</v>
      </c>
      <c r="S54" s="5">
        <f>SUM($Q$7:$Q54)/T54-1</f>
        <v>1581052.2599999995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-3166950</v>
      </c>
      <c r="Z54" s="217">
        <f>AVERAGE(Y54:Y62)</f>
        <v>-3166950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1452932.1630612242</v>
      </c>
      <c r="P55" s="7">
        <f t="shared" si="5"/>
        <v>71193675.98999998</v>
      </c>
      <c r="Q55" s="164">
        <f t="shared" si="23"/>
        <v>3251115.51</v>
      </c>
      <c r="R55" s="29">
        <f t="shared" si="1"/>
        <v>995.74311549728998</v>
      </c>
      <c r="S55" s="5">
        <f>SUM($Q$7:$Q55)/T55-1</f>
        <v>1615135.1630612242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-3166950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1485651.6899999997</v>
      </c>
      <c r="P56" s="7">
        <f t="shared" si="5"/>
        <v>74282584.499999985</v>
      </c>
      <c r="Q56" s="164">
        <f t="shared" si="23"/>
        <v>3251112.51</v>
      </c>
      <c r="R56" s="29">
        <f t="shared" si="1"/>
        <v>1015.914952775517</v>
      </c>
      <c r="S56" s="5">
        <f>SUM($Q$7:$Q56)/T56-1</f>
        <v>1647854.6899999997</v>
      </c>
      <c r="T56" s="18">
        <v>50</v>
      </c>
      <c r="U56" s="138"/>
      <c r="V56" s="131"/>
      <c r="W56" s="105"/>
      <c r="X56" s="167"/>
      <c r="Y56" s="156">
        <f t="shared" si="24"/>
        <v>-3166950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1517088.0394117646</v>
      </c>
      <c r="P57" s="7">
        <f t="shared" si="5"/>
        <v>77371490.00999999</v>
      </c>
      <c r="Q57" s="164">
        <f t="shared" si="23"/>
        <v>3251109.51</v>
      </c>
      <c r="R57" s="29">
        <f t="shared" si="1"/>
        <v>1035.2957013463074</v>
      </c>
      <c r="S57" s="5">
        <f>SUM($Q$7:$Q57)/T57-1</f>
        <v>1679291.0394117646</v>
      </c>
      <c r="T57" s="18">
        <v>51</v>
      </c>
      <c r="U57" s="138"/>
      <c r="V57" s="131"/>
      <c r="W57" s="105"/>
      <c r="X57" s="167"/>
      <c r="Y57" s="156">
        <f t="shared" si="24"/>
        <v>-3166950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1547315.2407692308</v>
      </c>
      <c r="P58" s="7">
        <f t="shared" si="5"/>
        <v>80460392.519999996</v>
      </c>
      <c r="Q58" s="164">
        <f t="shared" si="23"/>
        <v>3251106.51</v>
      </c>
      <c r="R58" s="29">
        <f t="shared" si="1"/>
        <v>1053.9310009427825</v>
      </c>
      <c r="S58" s="5">
        <f>SUM($Q$7:$Q58)/T58-1</f>
        <v>1709518.2407692308</v>
      </c>
      <c r="T58" s="18">
        <v>52</v>
      </c>
      <c r="U58" s="138"/>
      <c r="V58" s="131"/>
      <c r="W58" s="105"/>
      <c r="X58" s="167"/>
      <c r="Y58" s="156">
        <f t="shared" si="24"/>
        <v>-3166950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1576401.7364150945</v>
      </c>
      <c r="P59" s="7">
        <f t="shared" si="5"/>
        <v>83549292.030000001</v>
      </c>
      <c r="Q59" s="164">
        <f t="shared" si="23"/>
        <v>3251103.51</v>
      </c>
      <c r="R59" s="29">
        <f t="shared" si="1"/>
        <v>1071.8630467899031</v>
      </c>
      <c r="S59" s="5">
        <f>SUM($Q$7:$Q59)/T59-1</f>
        <v>1738604.7364150945</v>
      </c>
      <c r="T59" s="18">
        <v>53</v>
      </c>
      <c r="U59" s="138"/>
      <c r="V59" s="131"/>
      <c r="W59" s="105"/>
      <c r="X59" s="167"/>
      <c r="Y59" s="156">
        <f t="shared" si="24"/>
        <v>-3166950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1604410.898888889</v>
      </c>
      <c r="P60" s="7">
        <f t="shared" si="5"/>
        <v>86638188.540000007</v>
      </c>
      <c r="Q60" s="164">
        <f t="shared" si="23"/>
        <v>3251100.51</v>
      </c>
      <c r="R60" s="29">
        <f t="shared" si="1"/>
        <v>1089.1309085404116</v>
      </c>
      <c r="S60" s="5">
        <f>SUM($Q$7:$Q60)/T60-1</f>
        <v>1766613.898888889</v>
      </c>
      <c r="T60" s="18">
        <v>54</v>
      </c>
      <c r="U60" s="138"/>
      <c r="V60" s="131"/>
      <c r="W60" s="105"/>
      <c r="X60" s="167"/>
      <c r="Y60" s="156">
        <f t="shared" si="24"/>
        <v>-3166950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1631401.4918181819</v>
      </c>
      <c r="P61" s="7">
        <f t="shared" si="5"/>
        <v>89727082.050000012</v>
      </c>
      <c r="Q61" s="164">
        <f t="shared" si="23"/>
        <v>3251097.51</v>
      </c>
      <c r="R61" s="29">
        <f t="shared" si="1"/>
        <v>1105.7708144177591</v>
      </c>
      <c r="S61" s="5">
        <f>SUM($Q$7:$Q61)/T61-1</f>
        <v>1793604.4918181819</v>
      </c>
      <c r="T61" s="18">
        <v>55</v>
      </c>
      <c r="U61" s="138"/>
      <c r="V61" s="131"/>
      <c r="W61" s="105"/>
      <c r="X61" s="167"/>
      <c r="Y61" s="156">
        <f t="shared" si="24"/>
        <v>-3166950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1657428.0814285718</v>
      </c>
      <c r="P62" s="7">
        <f t="shared" si="5"/>
        <v>92815972.560000017</v>
      </c>
      <c r="Q62" s="164">
        <f t="shared" si="23"/>
        <v>3251094.51</v>
      </c>
      <c r="R62" s="29">
        <f t="shared" si="1"/>
        <v>1121.816404915151</v>
      </c>
      <c r="S62" s="5">
        <f>SUM($Q$7:$Q62)/T62-1</f>
        <v>1819631.0814285718</v>
      </c>
      <c r="T62" s="18">
        <v>56</v>
      </c>
      <c r="U62" s="138"/>
      <c r="V62" s="131"/>
      <c r="W62" s="105"/>
      <c r="X62" s="167"/>
      <c r="Y62" s="156">
        <f t="shared" si="24"/>
        <v>-3166950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90"/>
  <sheetViews>
    <sheetView topLeftCell="A5272" workbookViewId="0">
      <selection activeCell="C5286" sqref="C5286:C528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</row>
    <row r="5290" spans="1:3">
      <c r="A5290" s="102">
        <v>45524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2024-08-19T09:38:40Z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